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100" windowHeight="8730"/>
  </bookViews>
  <sheets>
    <sheet name="сентябрь" sheetId="3" r:id="rId1"/>
  </sheets>
  <calcPr calcId="152511"/>
</workbook>
</file>

<file path=xl/calcChain.xml><?xml version="1.0" encoding="utf-8"?>
<calcChain xmlns="http://schemas.openxmlformats.org/spreadsheetml/2006/main">
  <c r="D17" i="3" l="1"/>
  <c r="C17" i="3" l="1"/>
  <c r="B17" i="3"/>
  <c r="D14" i="3"/>
  <c r="D15" i="3" l="1"/>
  <c r="D16" i="3"/>
  <c r="D13" i="3"/>
  <c r="D21" i="3" l="1"/>
  <c r="D12" i="3" l="1"/>
  <c r="D11" i="3"/>
  <c r="D10" i="3"/>
  <c r="D9" i="3"/>
  <c r="D8" i="3"/>
  <c r="D7" i="3"/>
  <c r="D6" i="3"/>
  <c r="D5" i="3"/>
</calcChain>
</file>

<file path=xl/comments1.xml><?xml version="1.0" encoding="utf-8"?>
<comments xmlns="http://schemas.openxmlformats.org/spreadsheetml/2006/main">
  <authors>
    <author>Timofeeva_IB</author>
  </authors>
  <commentList>
    <comment ref="A5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13 1.6</t>
        </r>
      </text>
    </comment>
    <comment ref="A6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13.1.7</t>
        </r>
      </text>
    </comment>
    <comment ref="A7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13,1.10</t>
        </r>
      </text>
    </commen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13.1.11</t>
        </r>
      </text>
    </comment>
    <comment ref="A9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14.1.21.</t>
        </r>
      </text>
    </comment>
    <comment ref="A10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14.1.38</t>
        </r>
      </text>
    </comment>
    <comment ref="A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Timofeeva_IB 14.1.39
</t>
        </r>
      </text>
    </comment>
    <comment ref="A12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15.16
</t>
        </r>
      </text>
    </comment>
    <comment ref="A13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15.1.9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15.1.20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15.1.20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>Timofeeva_IB:</t>
        </r>
        <r>
          <rPr>
            <sz val="8"/>
            <color indexed="81"/>
            <rFont val="Tahoma"/>
            <family val="2"/>
            <charset val="204"/>
          </rPr>
          <t xml:space="preserve">
14.2.5</t>
        </r>
      </text>
    </comment>
  </commentList>
</comments>
</file>

<file path=xl/sharedStrings.xml><?xml version="1.0" encoding="utf-8"?>
<sst xmlns="http://schemas.openxmlformats.org/spreadsheetml/2006/main" count="25" uniqueCount="21">
  <si>
    <t>Наименование</t>
  </si>
  <si>
    <t>План</t>
  </si>
  <si>
    <t>Уточнен</t>
  </si>
  <si>
    <t>Откл</t>
  </si>
  <si>
    <t>Муниципальный район</t>
  </si>
  <si>
    <t>Итого муниципальный район</t>
  </si>
  <si>
    <t>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</t>
  </si>
  <si>
    <t>Распределение субсидий на реализацию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2017 - 2018 годы</t>
  </si>
  <si>
    <t xml:space="preserve">Распределение субсидий на реализацию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2017 - 2018 годы  </t>
  </si>
  <si>
    <t>2017 год</t>
  </si>
  <si>
    <t>Софинансирование мероприятий по формированию условий для обеспечения обеспрепятственного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годы"(ГРБС 136)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</si>
  <si>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годы"(ГРБС 136)</t>
  </si>
  <si>
    <t xml:space="preserve">Распределение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 </t>
  </si>
  <si>
    <t xml:space="preserve">Распределение субсидий на  реализацию мероприятий по созданию в общеобразовательных организациях, расположенных в сельской местности, условий для занятий 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 </t>
  </si>
  <si>
    <t xml:space="preserve">Распределение субсидий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 </t>
  </si>
  <si>
    <t xml:space="preserve">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</t>
  </si>
  <si>
    <t>Распределение субвенций на социальную поддержку отдельных категорий детей, обучающихся в образовательных организациях</t>
  </si>
  <si>
    <t xml:space="preserve">Распределение субвенций на реализацию основных общеобразовательных программ в муниципальных общеобразовательных организациях 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</si>
  <si>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(наказы избирателей)</t>
  </si>
  <si>
    <t xml:space="preserve">ИМБТ в рамках мероприятий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</si>
  <si>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Закон Новосибирской области «О внесении изменений в Закон Новосибирской области «Об областном бюджете Новосибирской области на 2016 год и плановый период 2017 и 2018 годы"                                                          от 29.06.2016 № 83-ОЗ в части МБТ Тогучинскому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</si>
</sst>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u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2" fontId="6" fillId="2" borderId="1" xfId="0" applyNumberFormat="1" applyFont="1" applyFill="1" applyBorder="1"/>
    <xf numFmtId="0" fontId="8" fillId="2" borderId="1" xfId="0" applyFont="1" applyFill="1" applyBorder="1" applyAlignment="1">
      <alignment horizontal="justify" vertical="top" wrapText="1"/>
    </xf>
    <xf numFmtId="2" fontId="8" fillId="2" borderId="1" xfId="0" applyNumberFormat="1" applyFont="1" applyFill="1" applyBorder="1"/>
    <xf numFmtId="0" fontId="6" fillId="2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/>
    <xf numFmtId="164" fontId="4" fillId="0" borderId="1" xfId="0" applyNumberFormat="1" applyFont="1" applyBorder="1"/>
    <xf numFmtId="0" fontId="12" fillId="2" borderId="1" xfId="0" applyFont="1" applyFill="1" applyBorder="1" applyAlignment="1">
      <alignment horizontal="justify" vertical="top" wrapText="1"/>
    </xf>
    <xf numFmtId="164" fontId="12" fillId="2" borderId="1" xfId="0" applyNumberFormat="1" applyFont="1" applyFill="1" applyBorder="1"/>
    <xf numFmtId="0" fontId="12" fillId="2" borderId="1" xfId="0" applyFont="1" applyFill="1" applyBorder="1"/>
    <xf numFmtId="0" fontId="14" fillId="2" borderId="0" xfId="0" applyFont="1" applyFill="1" applyAlignment="1">
      <alignment horizontal="center" wrapText="1"/>
    </xf>
    <xf numFmtId="0" fontId="13" fillId="2" borderId="0" xfId="0" applyFont="1" applyFill="1"/>
    <xf numFmtId="0" fontId="15" fillId="2" borderId="0" xfId="0" applyFont="1" applyFill="1" applyBorder="1" applyAlignment="1">
      <alignment horizontal="left"/>
    </xf>
    <xf numFmtId="2" fontId="13" fillId="2" borderId="0" xfId="0" applyNumberFormat="1" applyFont="1" applyFill="1"/>
    <xf numFmtId="0" fontId="5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1" fillId="0" borderId="0" xfId="0" applyFont="1" applyAlignment="1">
      <alignment horizontal="center"/>
    </xf>
    <xf numFmtId="0" fontId="6" fillId="0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/>
  </cellXfs>
  <cellStyles count="6">
    <cellStyle name="Обычный" xfId="0" builtinId="0"/>
    <cellStyle name="Обычный 2" xfId="2"/>
    <cellStyle name="Обычный 2 2" xfId="3"/>
    <cellStyle name="Обычный 2 2 2" xfId="4"/>
    <cellStyle name="Обычный 3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1"/>
  <sheetViews>
    <sheetView tabSelected="1" zoomScale="115" zoomScaleNormal="115" workbookViewId="0">
      <selection activeCell="H14" sqref="H14"/>
    </sheetView>
  </sheetViews>
  <sheetFormatPr defaultColWidth="8.85546875" defaultRowHeight="15" outlineLevelRow="1" x14ac:dyDescent="0.25"/>
  <cols>
    <col min="1" max="1" width="54.7109375" style="1" customWidth="1"/>
    <col min="2" max="2" width="16.28515625" style="1" customWidth="1"/>
    <col min="3" max="3" width="13" style="1" customWidth="1"/>
    <col min="4" max="4" width="12.5703125" style="1" customWidth="1"/>
    <col min="5" max="5" width="11.140625" style="1" customWidth="1"/>
    <col min="6" max="16384" width="8.85546875" style="1"/>
  </cols>
  <sheetData>
    <row r="1" spans="1:6" ht="4.9000000000000004" customHeight="1" x14ac:dyDescent="0.3"/>
    <row r="2" spans="1:6" ht="54.6" customHeight="1" x14ac:dyDescent="0.25">
      <c r="A2" s="21" t="s">
        <v>20</v>
      </c>
      <c r="B2" s="22"/>
      <c r="C2" s="22"/>
      <c r="D2" s="22"/>
      <c r="E2" s="17"/>
      <c r="F2" s="18"/>
    </row>
    <row r="3" spans="1:6" ht="15.75" x14ac:dyDescent="0.25">
      <c r="A3" s="4" t="s">
        <v>0</v>
      </c>
      <c r="B3" s="4" t="s">
        <v>1</v>
      </c>
      <c r="C3" s="4" t="s">
        <v>2</v>
      </c>
      <c r="D3" s="4" t="s">
        <v>3</v>
      </c>
      <c r="E3" s="18"/>
      <c r="F3" s="18"/>
    </row>
    <row r="4" spans="1:6" ht="15.75" x14ac:dyDescent="0.25">
      <c r="A4" s="23" t="s">
        <v>4</v>
      </c>
      <c r="B4" s="24"/>
      <c r="C4" s="24"/>
      <c r="D4" s="24"/>
      <c r="E4" s="19"/>
      <c r="F4" s="18"/>
    </row>
    <row r="5" spans="1:6" ht="67.150000000000006" customHeight="1" x14ac:dyDescent="0.25">
      <c r="A5" s="5" t="s">
        <v>6</v>
      </c>
      <c r="B5" s="6">
        <v>98042.5</v>
      </c>
      <c r="C5" s="6">
        <v>97485.4</v>
      </c>
      <c r="D5" s="7">
        <f t="shared" ref="D5:D15" si="0">C5-B5</f>
        <v>-557.10000000000582</v>
      </c>
      <c r="E5" s="18"/>
      <c r="F5" s="18"/>
    </row>
    <row r="6" spans="1:6" ht="47.25" x14ac:dyDescent="0.25">
      <c r="A6" s="10" t="s">
        <v>17</v>
      </c>
      <c r="B6" s="6">
        <v>365188.1</v>
      </c>
      <c r="C6" s="6">
        <v>360108.79999999999</v>
      </c>
      <c r="D6" s="7">
        <f t="shared" si="0"/>
        <v>-5079.2999999999884</v>
      </c>
      <c r="E6" s="18"/>
      <c r="F6" s="18"/>
    </row>
    <row r="7" spans="1:6" ht="45.6" customHeight="1" x14ac:dyDescent="0.25">
      <c r="A7" s="5" t="s">
        <v>16</v>
      </c>
      <c r="B7" s="6">
        <v>25347.5</v>
      </c>
      <c r="C7" s="7">
        <v>17154</v>
      </c>
      <c r="D7" s="7">
        <f t="shared" si="0"/>
        <v>-8193.5</v>
      </c>
      <c r="E7" s="18"/>
      <c r="F7" s="18"/>
    </row>
    <row r="8" spans="1:6" ht="63.6" customHeight="1" x14ac:dyDescent="0.25">
      <c r="A8" s="5" t="s">
        <v>15</v>
      </c>
      <c r="B8" s="6">
        <v>31837.7</v>
      </c>
      <c r="C8" s="6">
        <v>30196.1</v>
      </c>
      <c r="D8" s="7">
        <f t="shared" si="0"/>
        <v>-1641.6000000000022</v>
      </c>
      <c r="E8" s="20"/>
      <c r="F8" s="18"/>
    </row>
    <row r="9" spans="1:6" ht="80.45" customHeight="1" x14ac:dyDescent="0.25">
      <c r="A9" s="11" t="s">
        <v>18</v>
      </c>
      <c r="B9" s="6">
        <v>142807.1</v>
      </c>
      <c r="C9" s="6">
        <v>145344.5</v>
      </c>
      <c r="D9" s="7">
        <f t="shared" si="0"/>
        <v>2537.3999999999942</v>
      </c>
      <c r="E9" s="18"/>
      <c r="F9" s="18"/>
    </row>
    <row r="10" spans="1:6" ht="111.6" customHeight="1" x14ac:dyDescent="0.25">
      <c r="A10" s="11" t="s">
        <v>14</v>
      </c>
      <c r="B10" s="6"/>
      <c r="C10" s="7">
        <v>13698</v>
      </c>
      <c r="D10" s="7">
        <f t="shared" si="0"/>
        <v>13698</v>
      </c>
      <c r="E10" s="18"/>
      <c r="F10" s="18"/>
    </row>
    <row r="11" spans="1:6" ht="109.9" customHeight="1" x14ac:dyDescent="0.25">
      <c r="A11" s="10" t="s">
        <v>13</v>
      </c>
      <c r="B11" s="6"/>
      <c r="C11" s="12">
        <v>748</v>
      </c>
      <c r="D11" s="7">
        <f t="shared" si="0"/>
        <v>748</v>
      </c>
      <c r="E11" s="20"/>
      <c r="F11" s="18"/>
    </row>
    <row r="12" spans="1:6" ht="111" hidden="1" customHeight="1" outlineLevel="1" x14ac:dyDescent="0.3">
      <c r="A12" s="10" t="s">
        <v>8</v>
      </c>
      <c r="B12" s="6"/>
      <c r="C12" s="6"/>
      <c r="D12" s="7">
        <f t="shared" si="0"/>
        <v>0</v>
      </c>
      <c r="E12" s="18"/>
      <c r="F12" s="18"/>
    </row>
    <row r="13" spans="1:6" ht="139.9" customHeight="1" collapsed="1" x14ac:dyDescent="0.25">
      <c r="A13" s="10" t="s">
        <v>12</v>
      </c>
      <c r="B13" s="12">
        <v>336</v>
      </c>
      <c r="C13" s="6">
        <v>0</v>
      </c>
      <c r="D13" s="7">
        <f t="shared" si="0"/>
        <v>-336</v>
      </c>
      <c r="E13" s="18"/>
      <c r="F13" s="18"/>
    </row>
    <row r="14" spans="1:6" ht="121.5" customHeight="1" outlineLevel="1" x14ac:dyDescent="0.25">
      <c r="A14" s="26" t="s">
        <v>19</v>
      </c>
      <c r="B14" s="27">
        <v>175</v>
      </c>
      <c r="C14" s="28">
        <v>0</v>
      </c>
      <c r="D14" s="29">
        <f t="shared" si="0"/>
        <v>-175</v>
      </c>
      <c r="E14" s="20"/>
      <c r="F14" s="18"/>
    </row>
    <row r="15" spans="1:6" ht="139.9" customHeight="1" x14ac:dyDescent="0.25">
      <c r="A15" s="14" t="s">
        <v>11</v>
      </c>
      <c r="B15" s="15"/>
      <c r="C15" s="16">
        <v>311.5</v>
      </c>
      <c r="D15" s="7">
        <f t="shared" si="0"/>
        <v>311.5</v>
      </c>
      <c r="E15" s="18"/>
      <c r="F15" s="18"/>
    </row>
    <row r="16" spans="1:6" ht="153.6" customHeight="1" x14ac:dyDescent="0.25">
      <c r="A16" s="14" t="s">
        <v>10</v>
      </c>
      <c r="B16" s="15"/>
      <c r="C16" s="16">
        <v>280</v>
      </c>
      <c r="D16" s="7">
        <f t="shared" ref="D16" si="1">C16-B16</f>
        <v>280</v>
      </c>
      <c r="E16" s="18"/>
      <c r="F16" s="18"/>
    </row>
    <row r="17" spans="1:6" ht="15.75" x14ac:dyDescent="0.25">
      <c r="A17" s="8" t="s">
        <v>5</v>
      </c>
      <c r="B17" s="9">
        <f t="shared" ref="B17:C17" si="2">B5+B6+B7+B8+B9+B10+B11+B12+B13+B15+B16+B14</f>
        <v>663733.9</v>
      </c>
      <c r="C17" s="9">
        <f t="shared" si="2"/>
        <v>665326.29999999993</v>
      </c>
      <c r="D17" s="9">
        <f>D5+D6+D7+D8+D9+D10+D11+D12+D13+D15+D16+D14</f>
        <v>1592.3999999999978</v>
      </c>
      <c r="E17" s="18"/>
      <c r="F17" s="18"/>
    </row>
    <row r="19" spans="1:6" x14ac:dyDescent="0.25">
      <c r="A19" s="2"/>
      <c r="B19" s="25" t="s">
        <v>9</v>
      </c>
      <c r="C19" s="25"/>
      <c r="D19" s="25"/>
    </row>
    <row r="20" spans="1:6" ht="15.75" x14ac:dyDescent="0.25">
      <c r="A20" s="4" t="s">
        <v>0</v>
      </c>
      <c r="B20" s="4" t="s">
        <v>1</v>
      </c>
      <c r="C20" s="4" t="s">
        <v>2</v>
      </c>
      <c r="D20" s="4" t="s">
        <v>3</v>
      </c>
    </row>
    <row r="21" spans="1:6" ht="121.15" customHeight="1" x14ac:dyDescent="0.25">
      <c r="A21" s="3" t="s">
        <v>7</v>
      </c>
      <c r="B21" s="13">
        <v>200000</v>
      </c>
      <c r="C21" s="13">
        <v>408000</v>
      </c>
      <c r="D21" s="7">
        <f t="shared" ref="D21" si="3">C21-B21</f>
        <v>208000</v>
      </c>
    </row>
  </sheetData>
  <mergeCells count="3">
    <mergeCell ref="A2:D2"/>
    <mergeCell ref="A4:D4"/>
    <mergeCell ref="B19:D19"/>
  </mergeCells>
  <pageMargins left="0.11811023622047245" right="0.11811023622047245" top="0.39370078740157483" bottom="0.15748031496062992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Kozhemyakina_EG</cp:lastModifiedBy>
  <cp:lastPrinted>2016-09-02T07:15:44Z</cp:lastPrinted>
  <dcterms:created xsi:type="dcterms:W3CDTF">2015-02-27T06:01:45Z</dcterms:created>
  <dcterms:modified xsi:type="dcterms:W3CDTF">2016-09-06T02:20:55Z</dcterms:modified>
</cp:coreProperties>
</file>